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B6D204DE-6B70-410D-A2B3-D9664E1EA51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klop 5" sheetId="1" r:id="rId1"/>
  </sheets>
  <definedNames>
    <definedName name="_xlnm.Print_Area" localSheetId="0">'Sklop 5'!$A$1:$K$95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0" i="1" l="1"/>
  <c r="D78" i="1"/>
  <c r="D76" i="1"/>
  <c r="D71" i="1"/>
  <c r="D68" i="1"/>
  <c r="D65" i="1"/>
  <c r="F56" i="1"/>
  <c r="F54" i="1"/>
  <c r="F51" i="1"/>
  <c r="F52" i="1"/>
  <c r="F53" i="1"/>
  <c r="F50" i="1"/>
  <c r="G44" i="1"/>
  <c r="G42" i="1"/>
  <c r="K31" i="1"/>
  <c r="K29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14" i="1"/>
</calcChain>
</file>

<file path=xl/sharedStrings.xml><?xml version="1.0" encoding="utf-8"?>
<sst xmlns="http://schemas.openxmlformats.org/spreadsheetml/2006/main" count="189" uniqueCount="139">
  <si>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</si>
  <si>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</si>
  <si>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</si>
  <si>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</si>
  <si>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</si>
  <si>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</si>
  <si>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</si>
  <si>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</si>
  <si>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</si>
  <si>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</si>
  <si>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</si>
  <si>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</si>
  <si>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</si>
  <si>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</si>
  <si>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</si>
  <si>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8.</t>
  </si>
  <si>
    <t>9.</t>
  </si>
  <si>
    <t>10.</t>
  </si>
  <si>
    <t>11.</t>
  </si>
  <si>
    <t>12.</t>
  </si>
  <si>
    <t>230V</t>
  </si>
  <si>
    <t>Model agregata</t>
  </si>
  <si>
    <t>Moč agregata</t>
  </si>
  <si>
    <t>Napetost agregata</t>
  </si>
  <si>
    <t>110 kVA</t>
  </si>
  <si>
    <t>380V</t>
  </si>
  <si>
    <t>400V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</si>
  <si>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</si>
  <si>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</si>
  <si>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</si>
  <si>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</si>
  <si>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</si>
  <si>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</si>
  <si>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</si>
  <si>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</si>
  <si>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</si>
  <si>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</si>
  <si>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</si>
  <si>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</si>
  <si>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</si>
  <si>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</si>
  <si>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</si>
  <si>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</si>
  <si>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</si>
  <si>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</si>
  <si>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</si>
  <si>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</si>
  <si>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</si>
  <si>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</si>
  <si>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</si>
  <si>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</si>
  <si>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</si>
  <si>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</si>
  <si>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</si>
  <si>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</si>
  <si>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</si>
  <si>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</si>
  <si>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</si>
  <si>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</si>
  <si>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</si>
  <si>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6kVA</t>
  </si>
  <si>
    <t>Skupna vrednost 1x rednih pregledov brez in z menjavo olja in oljnih filtrov, s filtrom goriva in zraka
(vsota stolpcev G + H + I + J)</t>
  </si>
  <si>
    <t>66 kVA</t>
  </si>
  <si>
    <t>RADE KONČAR, TIP: 4S200L 48-4-CF
SN: 377719-121720</t>
  </si>
  <si>
    <t>LASER INDUSTRIES, 
TIP: LIC80
SN: 2476</t>
  </si>
  <si>
    <t>CTM,
TIP: LD10
SN: Y5735D</t>
  </si>
  <si>
    <t>CTM,
TIP: P60
SN: 3204</t>
  </si>
  <si>
    <t>LASER INDUSTRIES, TIP: LIC -A5-0140
D30400ASS
SN: 21492</t>
  </si>
  <si>
    <t>MATISA, 
TIP: MS-FM3-60AD
SN: MM7022</t>
  </si>
  <si>
    <t>LASER INDUSTRIES,
TIP: LIZ LASER 19
SN: 21.387</t>
  </si>
  <si>
    <t>MARGEN,
TIP: GPE 110
INDUSTRIES EW
SN: 7588</t>
  </si>
  <si>
    <t>MARGEN,
TIP: GPE 110 EW
SN: 7587</t>
  </si>
  <si>
    <t>CTM,
TIP: P200 (FG Wilson)
SN: A0064B/991</t>
  </si>
  <si>
    <t>25 KVA</t>
  </si>
  <si>
    <t>80 KVA</t>
  </si>
  <si>
    <t>22 KVA</t>
  </si>
  <si>
    <t>137 KVA</t>
  </si>
  <si>
    <t>60 KVA</t>
  </si>
  <si>
    <t>19 KVA</t>
  </si>
  <si>
    <t>200 kVA</t>
  </si>
  <si>
    <t>PP Sežana, Kosovelova 1/a, 6210 Sežana,</t>
  </si>
  <si>
    <t>PP Piran, Liminjanska 116, 6320 Lucija,</t>
  </si>
  <si>
    <t>PP Izola, Drevored 1. maja 11, 6310 Izola,</t>
  </si>
  <si>
    <t>SKP PU Koper, Ulica 15. maja 14, 6000 Koper,</t>
  </si>
  <si>
    <t>PP Koper, Ljubljanska c. 8, 6000 Koper,</t>
  </si>
  <si>
    <t>PP kozina, Rodiška cesta 1, 6240 Kozina,</t>
  </si>
  <si>
    <t>PPP Koper, Spodnje Škofije 18, 6281 Škofije,</t>
  </si>
  <si>
    <t>MP Koper - Luka Koper,</t>
  </si>
  <si>
    <t>PP Ilirska Bistrica, Vilharjeva 22, 6250 Ilirska Bistrica,</t>
  </si>
  <si>
    <t>PP Ilirska Bistrica - VDM, Ulica IV. Armije nš, 6250 Ilirska Bistrica,</t>
  </si>
  <si>
    <t>PP Postojna, Kolodvorska 3, 6230 Postojna.</t>
  </si>
  <si>
    <t>KIPOR,
TIP:IG2600h, SINEMASTER</t>
  </si>
  <si>
    <t>ELEKTRO MASCHINEN, 
SN: G6J1167</t>
  </si>
  <si>
    <t>ELEKTRO MASCHINEN, 
SN: G6J1093</t>
  </si>
  <si>
    <t>HONDA, 
SN:EZDL-810215</t>
  </si>
  <si>
    <t>VILLAGER</t>
  </si>
  <si>
    <t>IG2600h, SINEMASTER</t>
  </si>
  <si>
    <t>GSEm 2000 SBi</t>
  </si>
  <si>
    <t>GSEm 2000</t>
  </si>
  <si>
    <t>EC 6000</t>
  </si>
  <si>
    <t>VGP 6700 S</t>
  </si>
  <si>
    <t>2,3 KVA</t>
  </si>
  <si>
    <t>2 KVA</t>
  </si>
  <si>
    <t>2 kVA</t>
  </si>
  <si>
    <t>5,5kVA</t>
  </si>
  <si>
    <t>3x230V, 1x400V, 12V</t>
  </si>
  <si>
    <t>PPIU Koper, Krvavi potok 31, 6240 Kozina,</t>
  </si>
  <si>
    <t>OIT, Ljubljanska 8, 6000 Koper</t>
  </si>
  <si>
    <t>SUP, Ljubljanska 8, 6000 Koper</t>
  </si>
  <si>
    <t>Koper z okolico do 10 km</t>
  </si>
  <si>
    <t>Koper z okolico nad 10 km</t>
  </si>
  <si>
    <t>LASER INDUSTRIJES,
TIP: LIC-A5-0060
D30400ASS
SN: 21493</t>
  </si>
  <si>
    <t>Skupna okvirna 2-letna vrednost v EUR z DDV:</t>
  </si>
  <si>
    <t>Sklop 5: Preventivno in kurativno vzdrževanje agregatov za potrebe PU Koper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</si>
  <si>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</si>
  <si>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</si>
  <si>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</si>
  <si>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</si>
  <si>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</si>
  <si>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</si>
  <si>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</si>
  <si>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</si>
  <si>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</si>
  <si>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DEA MATISA ADX 740 TIP: ADX740 SN: MM1234</t>
  </si>
  <si>
    <t>10,5 kVA</t>
  </si>
  <si>
    <t>MP NOVOKRAČINE Novokračine 5 6254 Novokračine</t>
  </si>
  <si>
    <t>DEA MAAG 15 PEMG    TIP: LDW 702/B1 SN: MM54321</t>
  </si>
  <si>
    <t>15 kVA</t>
  </si>
  <si>
    <t>MP RAKITOVEC Rakitovec 90, 6275 Rakitovec</t>
  </si>
  <si>
    <t>DEA MATISA                 TIP: ADX 740 SN: MM2345</t>
  </si>
  <si>
    <t>MP BREZOVICA PRI GRADINU, Brezovica pri Gradinu št. 50, 6272 Gradišče</t>
  </si>
  <si>
    <t>DEA UNIEM SN:            TIP: LDW SN: 21164, Letnik 2024</t>
  </si>
  <si>
    <t>11,2 kVA</t>
  </si>
  <si>
    <t>MP PODGORJE Podgorje 40/a, 6275 Rakitovec</t>
  </si>
  <si>
    <t>13.</t>
  </si>
  <si>
    <t>14.</t>
  </si>
  <si>
    <t>15.</t>
  </si>
  <si>
    <t>Priloga št. 3.1.5</t>
  </si>
  <si>
    <t>PONUDBENI PREDRAČUN za sklop 5
v zvezi z javnim naročilom št. 430-552/2025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</si>
</sst>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85" zoomScaleNormal="85" workbookViewId="0">
      <selection activeCell="C2" sqref="C2:I3"/>
    </sheetView>
  </sheetViews>
  <sheetFormatPr defaultRowHeight="13.2" x14ac:dyDescent="0.25"/>
  <cols>
    <col min="1" max="1" width="7.6640625" style="1" customWidth="1"/>
    <col min="2" max="2" width="27.109375" style="1" customWidth="1"/>
    <col min="3" max="3" width="11" style="1" customWidth="1"/>
    <col min="4" max="4" width="9.6640625" style="1" customWidth="1"/>
    <col min="5" max="5" width="10.44140625" style="1" customWidth="1"/>
    <col min="6" max="6" width="31.44140625" style="1" customWidth="1"/>
    <col min="7" max="7" width="16.44140625" style="1" customWidth="1"/>
    <col min="8" max="9" width="16.21875" style="1" customWidth="1"/>
    <col min="10" max="10" width="15.88671875" style="1" customWidth="1"/>
    <col min="11" max="11" width="24.33203125" style="1" customWidth="1"/>
    <col min="12" max="16384" width="8.88671875" style="1"/>
  </cols>
  <sheetData>
    <row r="1" spans="1:11" ht="13.8" x14ac:dyDescent="0.25">
      <c r="B1" s="4"/>
      <c r="C1" s="4"/>
      <c r="D1" s="4"/>
      <c r="E1" s="4"/>
      <c r="F1" s="4"/>
      <c r="G1" s="4"/>
      <c r="H1" s="5"/>
      <c r="I1" s="4"/>
      <c r="J1" s="5"/>
      <c r="K1" s="5" t="s">
        <v>137</v>
      </c>
    </row>
    <row r="2" spans="1:11" ht="15" customHeight="1" x14ac:dyDescent="0.25">
      <c r="B2" s="26"/>
      <c r="C2" s="27" t="s">
        <v>138</v>
      </c>
      <c r="D2" s="27"/>
      <c r="E2" s="27"/>
      <c r="F2" s="27"/>
      <c r="G2" s="27"/>
      <c r="H2" s="27"/>
      <c r="I2" s="27"/>
      <c r="J2" s="4"/>
      <c r="K2" s="4"/>
    </row>
    <row r="3" spans="1:11" ht="15" customHeight="1" x14ac:dyDescent="0.25">
      <c r="B3" s="26"/>
      <c r="C3" s="27"/>
      <c r="D3" s="27"/>
      <c r="E3" s="27"/>
      <c r="F3" s="27"/>
      <c r="G3" s="27"/>
      <c r="H3" s="27"/>
      <c r="I3" s="27"/>
      <c r="J3" s="4"/>
      <c r="K3" s="4"/>
    </row>
    <row r="4" spans="1:11" ht="13.8" x14ac:dyDescent="0.25">
      <c r="B4" s="4"/>
      <c r="C4" s="28" t="s">
        <v>47</v>
      </c>
      <c r="D4" s="28"/>
      <c r="E4" s="28"/>
      <c r="F4" s="28"/>
      <c r="G4" s="28"/>
      <c r="H4" s="28"/>
      <c r="I4" s="28"/>
      <c r="J4" s="4"/>
      <c r="K4" s="4"/>
    </row>
    <row r="5" spans="1:11" ht="13.8" x14ac:dyDescent="0.25">
      <c r="B5" s="4"/>
      <c r="C5" s="28"/>
      <c r="D5" s="28"/>
      <c r="E5" s="28"/>
      <c r="F5" s="28"/>
      <c r="G5" s="28"/>
      <c r="H5" s="28"/>
      <c r="I5" s="28"/>
      <c r="J5" s="4"/>
      <c r="K5" s="4"/>
    </row>
    <row r="7" spans="1:11" x14ac:dyDescent="0.25">
      <c r="A7" s="6" t="s">
        <v>0</v>
      </c>
    </row>
    <row r="9" spans="1:11" x14ac:dyDescent="0.25">
      <c r="A9" s="7" t="s">
        <v>113</v>
      </c>
      <c r="B9" s="7"/>
      <c r="C9" s="7"/>
      <c r="D9" s="7"/>
      <c r="E9" s="7"/>
      <c r="F9" s="7"/>
    </row>
    <row r="10" spans="1:11" x14ac:dyDescent="0.25">
      <c r="A10" s="7"/>
      <c r="B10" s="7"/>
      <c r="C10" s="7"/>
      <c r="D10" s="7"/>
      <c r="E10" s="7"/>
      <c r="F10" s="7"/>
    </row>
    <row r="11" spans="1:11" x14ac:dyDescent="0.25">
      <c r="A11" s="6" t="s">
        <v>30</v>
      </c>
    </row>
    <row r="13" spans="1:11" s="9" customFormat="1" ht="92.4" x14ac:dyDescent="0.3">
      <c r="A13" s="8" t="s">
        <v>6</v>
      </c>
      <c r="B13" s="8" t="s">
        <v>21</v>
      </c>
      <c r="C13" s="8" t="s">
        <v>22</v>
      </c>
      <c r="D13" s="31" t="s">
        <v>23</v>
      </c>
      <c r="E13" s="32"/>
      <c r="F13" s="8" t="s">
        <v>11</v>
      </c>
      <c r="G13" s="8" t="s">
        <v>114</v>
      </c>
      <c r="H13" s="8" t="s">
        <v>115</v>
      </c>
      <c r="I13" s="8" t="s">
        <v>27</v>
      </c>
      <c r="J13" s="8" t="s">
        <v>28</v>
      </c>
      <c r="K13" s="8" t="s">
        <v>61</v>
      </c>
    </row>
    <row r="14" spans="1:11" ht="39.6" x14ac:dyDescent="0.25">
      <c r="A14" s="10" t="s">
        <v>1</v>
      </c>
      <c r="B14" s="11" t="s">
        <v>63</v>
      </c>
      <c r="C14" s="12" t="s">
        <v>73</v>
      </c>
      <c r="D14" s="29" t="s">
        <v>26</v>
      </c>
      <c r="E14" s="30" t="s">
        <v>25</v>
      </c>
      <c r="F14" s="11" t="s">
        <v>80</v>
      </c>
      <c r="G14" s="10"/>
      <c r="H14" s="10"/>
      <c r="I14" s="10"/>
      <c r="J14" s="10"/>
      <c r="K14" s="25">
        <f>G14+H14+I14+J14</f>
        <v>0</v>
      </c>
    </row>
    <row r="15" spans="1:11" ht="39.6" x14ac:dyDescent="0.25">
      <c r="A15" s="10" t="s">
        <v>2</v>
      </c>
      <c r="B15" s="11" t="s">
        <v>64</v>
      </c>
      <c r="C15" s="12" t="s">
        <v>74</v>
      </c>
      <c r="D15" s="29" t="s">
        <v>26</v>
      </c>
      <c r="E15" s="30" t="s">
        <v>25</v>
      </c>
      <c r="F15" s="11" t="s">
        <v>81</v>
      </c>
      <c r="G15" s="10"/>
      <c r="H15" s="10"/>
      <c r="I15" s="10"/>
      <c r="J15" s="10"/>
      <c r="K15" s="25">
        <f t="shared" ref="K15:K28" si="0">G15+H15+I15+J15</f>
        <v>0</v>
      </c>
    </row>
    <row r="16" spans="1:11" ht="39.6" x14ac:dyDescent="0.25">
      <c r="A16" s="10" t="s">
        <v>3</v>
      </c>
      <c r="B16" s="11" t="s">
        <v>65</v>
      </c>
      <c r="C16" s="12" t="s">
        <v>75</v>
      </c>
      <c r="D16" s="29" t="s">
        <v>26</v>
      </c>
      <c r="E16" s="30" t="s">
        <v>25</v>
      </c>
      <c r="F16" s="11" t="s">
        <v>82</v>
      </c>
      <c r="G16" s="10"/>
      <c r="H16" s="10"/>
      <c r="I16" s="10"/>
      <c r="J16" s="10"/>
      <c r="K16" s="25">
        <f t="shared" si="0"/>
        <v>0</v>
      </c>
    </row>
    <row r="17" spans="1:11" ht="48" customHeight="1" x14ac:dyDescent="0.25">
      <c r="A17" s="10" t="s">
        <v>4</v>
      </c>
      <c r="B17" s="11" t="s">
        <v>66</v>
      </c>
      <c r="C17" s="12" t="s">
        <v>62</v>
      </c>
      <c r="D17" s="29" t="s">
        <v>26</v>
      </c>
      <c r="E17" s="30" t="s">
        <v>25</v>
      </c>
      <c r="F17" s="11" t="s">
        <v>83</v>
      </c>
      <c r="G17" s="10"/>
      <c r="H17" s="10"/>
      <c r="I17" s="10"/>
      <c r="J17" s="10"/>
      <c r="K17" s="25">
        <f t="shared" si="0"/>
        <v>0</v>
      </c>
    </row>
    <row r="18" spans="1:11" ht="52.8" x14ac:dyDescent="0.25">
      <c r="A18" s="10" t="s">
        <v>5</v>
      </c>
      <c r="B18" s="11" t="s">
        <v>67</v>
      </c>
      <c r="C18" s="12" t="s">
        <v>76</v>
      </c>
      <c r="D18" s="29" t="s">
        <v>26</v>
      </c>
      <c r="E18" s="30" t="s">
        <v>25</v>
      </c>
      <c r="F18" s="11" t="s">
        <v>84</v>
      </c>
      <c r="G18" s="10"/>
      <c r="H18" s="10"/>
      <c r="I18" s="10"/>
      <c r="J18" s="10"/>
      <c r="K18" s="25">
        <f t="shared" si="0"/>
        <v>0</v>
      </c>
    </row>
    <row r="19" spans="1:11" ht="39.6" x14ac:dyDescent="0.25">
      <c r="A19" s="10" t="s">
        <v>13</v>
      </c>
      <c r="B19" s="11" t="s">
        <v>68</v>
      </c>
      <c r="C19" s="12" t="s">
        <v>77</v>
      </c>
      <c r="D19" s="29" t="s">
        <v>26</v>
      </c>
      <c r="E19" s="30" t="s">
        <v>25</v>
      </c>
      <c r="F19" s="11" t="s">
        <v>85</v>
      </c>
      <c r="G19" s="10"/>
      <c r="H19" s="10"/>
      <c r="I19" s="10"/>
      <c r="J19" s="10"/>
      <c r="K19" s="25">
        <f t="shared" si="0"/>
        <v>0</v>
      </c>
    </row>
    <row r="20" spans="1:11" ht="52.8" x14ac:dyDescent="0.25">
      <c r="A20" s="10" t="s">
        <v>14</v>
      </c>
      <c r="B20" s="11" t="s">
        <v>111</v>
      </c>
      <c r="C20" s="12" t="s">
        <v>77</v>
      </c>
      <c r="D20" s="29" t="s">
        <v>26</v>
      </c>
      <c r="E20" s="30" t="s">
        <v>25</v>
      </c>
      <c r="F20" s="11" t="s">
        <v>86</v>
      </c>
      <c r="G20" s="10"/>
      <c r="H20" s="10"/>
      <c r="I20" s="10"/>
      <c r="J20" s="10"/>
      <c r="K20" s="25">
        <f t="shared" si="0"/>
        <v>0</v>
      </c>
    </row>
    <row r="21" spans="1:11" ht="39.6" x14ac:dyDescent="0.25">
      <c r="A21" s="10" t="s">
        <v>15</v>
      </c>
      <c r="B21" s="11" t="s">
        <v>69</v>
      </c>
      <c r="C21" s="12" t="s">
        <v>78</v>
      </c>
      <c r="D21" s="29" t="s">
        <v>26</v>
      </c>
      <c r="E21" s="30" t="s">
        <v>25</v>
      </c>
      <c r="F21" s="11" t="s">
        <v>87</v>
      </c>
      <c r="G21" s="10"/>
      <c r="H21" s="10"/>
      <c r="I21" s="10"/>
      <c r="J21" s="10"/>
      <c r="K21" s="25">
        <f t="shared" si="0"/>
        <v>0</v>
      </c>
    </row>
    <row r="22" spans="1:11" ht="52.8" x14ac:dyDescent="0.25">
      <c r="A22" s="10" t="s">
        <v>16</v>
      </c>
      <c r="B22" s="11" t="s">
        <v>70</v>
      </c>
      <c r="C22" s="12" t="s">
        <v>24</v>
      </c>
      <c r="D22" s="29" t="s">
        <v>26</v>
      </c>
      <c r="E22" s="30" t="s">
        <v>25</v>
      </c>
      <c r="F22" s="11" t="s">
        <v>88</v>
      </c>
      <c r="G22" s="10"/>
      <c r="H22" s="10"/>
      <c r="I22" s="10"/>
      <c r="J22" s="10"/>
      <c r="K22" s="25">
        <f t="shared" si="0"/>
        <v>0</v>
      </c>
    </row>
    <row r="23" spans="1:11" ht="30" customHeight="1" x14ac:dyDescent="0.25">
      <c r="A23" s="10" t="s">
        <v>17</v>
      </c>
      <c r="B23" s="23" t="s">
        <v>123</v>
      </c>
      <c r="C23" s="24" t="s">
        <v>124</v>
      </c>
      <c r="D23" s="29" t="s">
        <v>26</v>
      </c>
      <c r="E23" s="30" t="s">
        <v>25</v>
      </c>
      <c r="F23" s="23" t="s">
        <v>125</v>
      </c>
      <c r="G23" s="10"/>
      <c r="H23" s="10"/>
      <c r="I23" s="10"/>
      <c r="J23" s="10"/>
      <c r="K23" s="25">
        <f t="shared" si="0"/>
        <v>0</v>
      </c>
    </row>
    <row r="24" spans="1:11" ht="26.4" x14ac:dyDescent="0.25">
      <c r="A24" s="10" t="s">
        <v>18</v>
      </c>
      <c r="B24" s="23" t="s">
        <v>126</v>
      </c>
      <c r="C24" s="24" t="s">
        <v>127</v>
      </c>
      <c r="D24" s="29" t="s">
        <v>26</v>
      </c>
      <c r="E24" s="30" t="s">
        <v>25</v>
      </c>
      <c r="F24" s="23" t="s">
        <v>128</v>
      </c>
      <c r="G24" s="10"/>
      <c r="H24" s="10"/>
      <c r="I24" s="10"/>
      <c r="J24" s="10"/>
      <c r="K24" s="25">
        <f t="shared" si="0"/>
        <v>0</v>
      </c>
    </row>
    <row r="25" spans="1:11" ht="39.6" x14ac:dyDescent="0.25">
      <c r="A25" s="10" t="s">
        <v>19</v>
      </c>
      <c r="B25" s="15" t="s">
        <v>129</v>
      </c>
      <c r="C25" s="24" t="s">
        <v>124</v>
      </c>
      <c r="D25" s="29" t="s">
        <v>26</v>
      </c>
      <c r="E25" s="30" t="s">
        <v>25</v>
      </c>
      <c r="F25" s="23" t="s">
        <v>130</v>
      </c>
      <c r="G25" s="10"/>
      <c r="H25" s="10"/>
      <c r="I25" s="10"/>
      <c r="J25" s="10"/>
      <c r="K25" s="25">
        <f t="shared" si="0"/>
        <v>0</v>
      </c>
    </row>
    <row r="26" spans="1:11" ht="26.4" x14ac:dyDescent="0.25">
      <c r="A26" s="10" t="s">
        <v>134</v>
      </c>
      <c r="B26" s="23" t="s">
        <v>131</v>
      </c>
      <c r="C26" s="24" t="s">
        <v>132</v>
      </c>
      <c r="D26" s="29" t="s">
        <v>26</v>
      </c>
      <c r="E26" s="30" t="s">
        <v>25</v>
      </c>
      <c r="F26" s="23" t="s">
        <v>133</v>
      </c>
      <c r="G26" s="10"/>
      <c r="H26" s="10"/>
      <c r="I26" s="10"/>
      <c r="J26" s="10"/>
      <c r="K26" s="25">
        <f t="shared" si="0"/>
        <v>0</v>
      </c>
    </row>
    <row r="27" spans="1:11" ht="39.6" x14ac:dyDescent="0.25">
      <c r="A27" s="10" t="s">
        <v>135</v>
      </c>
      <c r="B27" s="11" t="s">
        <v>71</v>
      </c>
      <c r="C27" s="12" t="s">
        <v>24</v>
      </c>
      <c r="D27" s="29" t="s">
        <v>26</v>
      </c>
      <c r="E27" s="30" t="s">
        <v>25</v>
      </c>
      <c r="F27" s="11" t="s">
        <v>89</v>
      </c>
      <c r="G27" s="10"/>
      <c r="H27" s="10"/>
      <c r="I27" s="10"/>
      <c r="J27" s="10"/>
      <c r="K27" s="25">
        <f t="shared" si="0"/>
        <v>0</v>
      </c>
    </row>
    <row r="28" spans="1:11" ht="39.6" x14ac:dyDescent="0.25">
      <c r="A28" s="10" t="s">
        <v>136</v>
      </c>
      <c r="B28" s="11" t="s">
        <v>72</v>
      </c>
      <c r="C28" s="12" t="s">
        <v>79</v>
      </c>
      <c r="D28" s="29" t="s">
        <v>26</v>
      </c>
      <c r="E28" s="30" t="s">
        <v>25</v>
      </c>
      <c r="F28" s="11" t="s">
        <v>90</v>
      </c>
      <c r="G28" s="10"/>
      <c r="H28" s="10"/>
      <c r="I28" s="10"/>
      <c r="J28" s="10"/>
      <c r="K28" s="25">
        <f t="shared" si="0"/>
        <v>0</v>
      </c>
    </row>
    <row r="29" spans="1:11" x14ac:dyDescent="0.25">
      <c r="A29" s="41" t="s">
        <v>116</v>
      </c>
      <c r="B29" s="42"/>
      <c r="C29" s="42"/>
      <c r="D29" s="42"/>
      <c r="E29" s="42"/>
      <c r="F29" s="42"/>
      <c r="G29" s="42"/>
      <c r="H29" s="42"/>
      <c r="I29" s="42"/>
      <c r="J29" s="42"/>
      <c r="K29" s="43">
        <f>SUM(K14:K28)</f>
        <v>0</v>
      </c>
    </row>
    <row r="30" spans="1:11" ht="17.399999999999999" customHeight="1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3"/>
    </row>
    <row r="31" spans="1:11" x14ac:dyDescent="0.25">
      <c r="A31" s="35" t="s">
        <v>117</v>
      </c>
      <c r="B31" s="36"/>
      <c r="C31" s="36"/>
      <c r="D31" s="36"/>
      <c r="E31" s="36"/>
      <c r="F31" s="36"/>
      <c r="G31" s="36"/>
      <c r="H31" s="36"/>
      <c r="I31" s="36"/>
      <c r="J31" s="37"/>
      <c r="K31" s="33">
        <f>K29*2</f>
        <v>0</v>
      </c>
    </row>
    <row r="32" spans="1:11" ht="15.6" customHeight="1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40"/>
      <c r="K32" s="34"/>
    </row>
    <row r="34" spans="1:7" x14ac:dyDescent="0.25">
      <c r="A34" s="13" t="s">
        <v>29</v>
      </c>
    </row>
    <row r="36" spans="1:7" s="3" customFormat="1" ht="39.6" x14ac:dyDescent="0.3">
      <c r="A36" s="14" t="s">
        <v>6</v>
      </c>
      <c r="B36" s="8" t="s">
        <v>7</v>
      </c>
      <c r="C36" s="8" t="s">
        <v>8</v>
      </c>
      <c r="D36" s="8" t="s">
        <v>9</v>
      </c>
      <c r="E36" s="8" t="s">
        <v>10</v>
      </c>
      <c r="F36" s="8" t="s">
        <v>11</v>
      </c>
      <c r="G36" s="8" t="s">
        <v>12</v>
      </c>
    </row>
    <row r="37" spans="1:7" s="17" customFormat="1" ht="39.6" x14ac:dyDescent="0.3">
      <c r="A37" s="10" t="s">
        <v>1</v>
      </c>
      <c r="B37" s="15" t="s">
        <v>91</v>
      </c>
      <c r="C37" s="15" t="s">
        <v>96</v>
      </c>
      <c r="D37" s="12" t="s">
        <v>101</v>
      </c>
      <c r="E37" s="12" t="s">
        <v>20</v>
      </c>
      <c r="F37" s="16" t="s">
        <v>106</v>
      </c>
      <c r="G37" s="25"/>
    </row>
    <row r="38" spans="1:7" s="17" customFormat="1" ht="29.4" customHeight="1" x14ac:dyDescent="0.3">
      <c r="A38" s="10" t="s">
        <v>2</v>
      </c>
      <c r="B38" s="15" t="s">
        <v>92</v>
      </c>
      <c r="C38" s="15" t="s">
        <v>97</v>
      </c>
      <c r="D38" s="12" t="s">
        <v>102</v>
      </c>
      <c r="E38" s="12" t="s">
        <v>20</v>
      </c>
      <c r="F38" s="16" t="s">
        <v>107</v>
      </c>
      <c r="G38" s="25"/>
    </row>
    <row r="39" spans="1:7" s="17" customFormat="1" ht="30.6" customHeight="1" x14ac:dyDescent="0.3">
      <c r="A39" s="10" t="s">
        <v>3</v>
      </c>
      <c r="B39" s="15" t="s">
        <v>93</v>
      </c>
      <c r="C39" s="15" t="s">
        <v>98</v>
      </c>
      <c r="D39" s="12" t="s">
        <v>103</v>
      </c>
      <c r="E39" s="12" t="s">
        <v>20</v>
      </c>
      <c r="F39" s="16" t="s">
        <v>107</v>
      </c>
      <c r="G39" s="25"/>
    </row>
    <row r="40" spans="1:7" s="17" customFormat="1" ht="31.8" customHeight="1" x14ac:dyDescent="0.3">
      <c r="A40" s="10" t="s">
        <v>4</v>
      </c>
      <c r="B40" s="15" t="s">
        <v>94</v>
      </c>
      <c r="C40" s="15" t="s">
        <v>99</v>
      </c>
      <c r="D40" s="12" t="s">
        <v>60</v>
      </c>
      <c r="E40" s="12" t="s">
        <v>20</v>
      </c>
      <c r="F40" s="16" t="s">
        <v>108</v>
      </c>
      <c r="G40" s="25"/>
    </row>
    <row r="41" spans="1:7" s="17" customFormat="1" ht="39.6" x14ac:dyDescent="0.3">
      <c r="A41" s="10" t="s">
        <v>5</v>
      </c>
      <c r="B41" s="15" t="s">
        <v>95</v>
      </c>
      <c r="C41" s="15" t="s">
        <v>100</v>
      </c>
      <c r="D41" s="12" t="s">
        <v>104</v>
      </c>
      <c r="E41" s="12" t="s">
        <v>105</v>
      </c>
      <c r="F41" s="16" t="s">
        <v>107</v>
      </c>
      <c r="G41" s="25"/>
    </row>
    <row r="42" spans="1:7" x14ac:dyDescent="0.25">
      <c r="A42" s="41" t="s">
        <v>118</v>
      </c>
      <c r="B42" s="42"/>
      <c r="C42" s="42"/>
      <c r="D42" s="42"/>
      <c r="E42" s="42"/>
      <c r="F42" s="42"/>
      <c r="G42" s="43">
        <f>G37+G38+G39+G40+G41</f>
        <v>0</v>
      </c>
    </row>
    <row r="43" spans="1:7" ht="37.5" customHeight="1" x14ac:dyDescent="0.25">
      <c r="A43" s="42"/>
      <c r="B43" s="42"/>
      <c r="C43" s="42"/>
      <c r="D43" s="42"/>
      <c r="E43" s="42"/>
      <c r="F43" s="42"/>
      <c r="G43" s="43"/>
    </row>
    <row r="44" spans="1:7" x14ac:dyDescent="0.25">
      <c r="A44" s="44" t="s">
        <v>119</v>
      </c>
      <c r="B44" s="45"/>
      <c r="C44" s="45"/>
      <c r="D44" s="45"/>
      <c r="E44" s="45"/>
      <c r="F44" s="45"/>
      <c r="G44" s="46">
        <f>G42*2</f>
        <v>0</v>
      </c>
    </row>
    <row r="45" spans="1:7" ht="33.75" customHeight="1" x14ac:dyDescent="0.25">
      <c r="A45" s="45"/>
      <c r="B45" s="45"/>
      <c r="C45" s="45"/>
      <c r="D45" s="45"/>
      <c r="E45" s="45"/>
      <c r="F45" s="45"/>
      <c r="G45" s="46"/>
    </row>
    <row r="47" spans="1:7" x14ac:dyDescent="0.25">
      <c r="A47" s="13" t="s">
        <v>31</v>
      </c>
    </row>
    <row r="48" spans="1:7" x14ac:dyDescent="0.25">
      <c r="A48" s="18"/>
    </row>
    <row r="49" spans="1:6" ht="52.8" x14ac:dyDescent="0.25">
      <c r="A49" s="8" t="s">
        <v>6</v>
      </c>
      <c r="B49" s="8" t="s">
        <v>32</v>
      </c>
      <c r="C49" s="8" t="s">
        <v>33</v>
      </c>
      <c r="D49" s="8" t="s">
        <v>34</v>
      </c>
      <c r="E49" s="8" t="s">
        <v>35</v>
      </c>
      <c r="F49" s="8" t="s">
        <v>120</v>
      </c>
    </row>
    <row r="50" spans="1:6" ht="26.4" x14ac:dyDescent="0.25">
      <c r="A50" s="10" t="s">
        <v>1</v>
      </c>
      <c r="B50" s="19" t="s">
        <v>36</v>
      </c>
      <c r="C50" s="20" t="s">
        <v>38</v>
      </c>
      <c r="D50" s="10">
        <v>85</v>
      </c>
      <c r="E50" s="10"/>
      <c r="F50" s="25">
        <f>D50*E50</f>
        <v>0</v>
      </c>
    </row>
    <row r="51" spans="1:6" ht="26.4" x14ac:dyDescent="0.25">
      <c r="A51" s="10" t="s">
        <v>2</v>
      </c>
      <c r="B51" s="19" t="s">
        <v>37</v>
      </c>
      <c r="C51" s="20" t="s">
        <v>38</v>
      </c>
      <c r="D51" s="10">
        <v>20</v>
      </c>
      <c r="E51" s="10"/>
      <c r="F51" s="25">
        <f t="shared" ref="F51:F53" si="1">D51*E51</f>
        <v>0</v>
      </c>
    </row>
    <row r="52" spans="1:6" ht="19.95" customHeight="1" x14ac:dyDescent="0.25">
      <c r="A52" s="10" t="s">
        <v>3</v>
      </c>
      <c r="B52" s="19" t="s">
        <v>109</v>
      </c>
      <c r="C52" s="20" t="s">
        <v>39</v>
      </c>
      <c r="D52" s="10">
        <v>40</v>
      </c>
      <c r="E52" s="10"/>
      <c r="F52" s="25">
        <f t="shared" si="1"/>
        <v>0</v>
      </c>
    </row>
    <row r="53" spans="1:6" ht="19.95" customHeight="1" x14ac:dyDescent="0.25">
      <c r="A53" s="10" t="s">
        <v>4</v>
      </c>
      <c r="B53" s="19" t="s">
        <v>110</v>
      </c>
      <c r="C53" s="20" t="s">
        <v>39</v>
      </c>
      <c r="D53" s="10">
        <v>20</v>
      </c>
      <c r="E53" s="10"/>
      <c r="F53" s="25">
        <f t="shared" si="1"/>
        <v>0</v>
      </c>
    </row>
    <row r="54" spans="1:6" x14ac:dyDescent="0.25">
      <c r="A54" s="41" t="s">
        <v>41</v>
      </c>
      <c r="B54" s="41"/>
      <c r="C54" s="41"/>
      <c r="D54" s="41"/>
      <c r="E54" s="41"/>
      <c r="F54" s="43">
        <f>SUM(F50:F53)</f>
        <v>0</v>
      </c>
    </row>
    <row r="55" spans="1:6" ht="25.8" customHeight="1" x14ac:dyDescent="0.25">
      <c r="A55" s="41"/>
      <c r="B55" s="41"/>
      <c r="C55" s="41"/>
      <c r="D55" s="41"/>
      <c r="E55" s="41"/>
      <c r="F55" s="43"/>
    </row>
    <row r="56" spans="1:6" ht="15.75" customHeight="1" x14ac:dyDescent="0.25">
      <c r="A56" s="58" t="s">
        <v>121</v>
      </c>
      <c r="B56" s="58"/>
      <c r="C56" s="58"/>
      <c r="D56" s="58"/>
      <c r="E56" s="58"/>
      <c r="F56" s="46">
        <f>F54*2</f>
        <v>0</v>
      </c>
    </row>
    <row r="57" spans="1:6" ht="29.25" customHeight="1" x14ac:dyDescent="0.25">
      <c r="A57" s="58"/>
      <c r="B57" s="58"/>
      <c r="C57" s="58"/>
      <c r="D57" s="58"/>
      <c r="E57" s="58"/>
      <c r="F57" s="46"/>
    </row>
    <row r="60" spans="1:6" ht="15" customHeight="1" x14ac:dyDescent="0.25">
      <c r="A60" s="47" t="s">
        <v>40</v>
      </c>
      <c r="B60" s="47"/>
      <c r="C60" s="47"/>
      <c r="D60" s="47"/>
      <c r="E60" s="47"/>
      <c r="F60" s="47"/>
    </row>
    <row r="61" spans="1:6" x14ac:dyDescent="0.25">
      <c r="A61" s="47"/>
      <c r="B61" s="47"/>
      <c r="C61" s="47"/>
      <c r="D61" s="47"/>
      <c r="E61" s="47"/>
      <c r="F61" s="47"/>
    </row>
    <row r="62" spans="1:6" x14ac:dyDescent="0.25">
      <c r="A62" s="47"/>
      <c r="B62" s="47"/>
      <c r="C62" s="47"/>
      <c r="D62" s="47"/>
      <c r="E62" s="47"/>
      <c r="F62" s="47"/>
    </row>
    <row r="63" spans="1:6" x14ac:dyDescent="0.25">
      <c r="A63" s="47" t="s">
        <v>42</v>
      </c>
      <c r="B63" s="47"/>
      <c r="C63" s="47"/>
      <c r="D63" s="31" t="s">
        <v>43</v>
      </c>
      <c r="E63" s="48"/>
      <c r="F63" s="32"/>
    </row>
    <row r="64" spans="1:6" x14ac:dyDescent="0.25">
      <c r="A64" s="49" t="s">
        <v>48</v>
      </c>
      <c r="B64" s="50"/>
      <c r="C64" s="51"/>
      <c r="D64" s="68" t="s">
        <v>53</v>
      </c>
      <c r="E64" s="69"/>
      <c r="F64" s="70"/>
    </row>
    <row r="65" spans="1:6" x14ac:dyDescent="0.25">
      <c r="A65" s="52"/>
      <c r="B65" s="53"/>
      <c r="C65" s="54"/>
      <c r="D65" s="62">
        <f>K31</f>
        <v>0</v>
      </c>
      <c r="E65" s="63"/>
      <c r="F65" s="64"/>
    </row>
    <row r="66" spans="1:6" x14ac:dyDescent="0.25">
      <c r="A66" s="55"/>
      <c r="B66" s="56"/>
      <c r="C66" s="57"/>
      <c r="D66" s="65"/>
      <c r="E66" s="66"/>
      <c r="F66" s="67"/>
    </row>
    <row r="67" spans="1:6" x14ac:dyDescent="0.25">
      <c r="A67" s="71" t="s">
        <v>49</v>
      </c>
      <c r="B67" s="71"/>
      <c r="C67" s="71"/>
      <c r="D67" s="59" t="s">
        <v>44</v>
      </c>
      <c r="E67" s="59"/>
      <c r="F67" s="59"/>
    </row>
    <row r="68" spans="1:6" x14ac:dyDescent="0.25">
      <c r="A68" s="71"/>
      <c r="B68" s="71"/>
      <c r="C68" s="71"/>
      <c r="D68" s="60">
        <f>G44</f>
        <v>0</v>
      </c>
      <c r="E68" s="61"/>
      <c r="F68" s="61"/>
    </row>
    <row r="69" spans="1:6" x14ac:dyDescent="0.25">
      <c r="A69" s="71"/>
      <c r="B69" s="71"/>
      <c r="C69" s="71"/>
      <c r="D69" s="61"/>
      <c r="E69" s="61"/>
      <c r="F69" s="61"/>
    </row>
    <row r="70" spans="1:6" x14ac:dyDescent="0.25">
      <c r="A70" s="71" t="s">
        <v>50</v>
      </c>
      <c r="B70" s="71"/>
      <c r="C70" s="71"/>
      <c r="D70" s="59" t="s">
        <v>45</v>
      </c>
      <c r="E70" s="59"/>
      <c r="F70" s="59"/>
    </row>
    <row r="71" spans="1:6" x14ac:dyDescent="0.25">
      <c r="A71" s="71"/>
      <c r="B71" s="71"/>
      <c r="C71" s="71"/>
      <c r="D71" s="60">
        <f>F56</f>
        <v>0</v>
      </c>
      <c r="E71" s="61"/>
      <c r="F71" s="61"/>
    </row>
    <row r="72" spans="1:6" x14ac:dyDescent="0.25">
      <c r="A72" s="71"/>
      <c r="B72" s="71"/>
      <c r="C72" s="71"/>
      <c r="D72" s="61"/>
      <c r="E72" s="61"/>
      <c r="F72" s="61"/>
    </row>
    <row r="73" spans="1:6" x14ac:dyDescent="0.25">
      <c r="A73" s="49" t="s">
        <v>52</v>
      </c>
      <c r="B73" s="50"/>
      <c r="C73" s="51"/>
      <c r="D73" s="59" t="s">
        <v>51</v>
      </c>
      <c r="E73" s="59"/>
      <c r="F73" s="59"/>
    </row>
    <row r="74" spans="1:6" x14ac:dyDescent="0.25">
      <c r="A74" s="52"/>
      <c r="B74" s="53"/>
      <c r="C74" s="54"/>
      <c r="D74" s="62">
        <v>10000</v>
      </c>
      <c r="E74" s="74"/>
      <c r="F74" s="75"/>
    </row>
    <row r="75" spans="1:6" x14ac:dyDescent="0.25">
      <c r="A75" s="55"/>
      <c r="B75" s="56"/>
      <c r="C75" s="57"/>
      <c r="D75" s="76"/>
      <c r="E75" s="77"/>
      <c r="F75" s="78"/>
    </row>
    <row r="76" spans="1:6" x14ac:dyDescent="0.25">
      <c r="A76" s="35" t="s">
        <v>122</v>
      </c>
      <c r="B76" s="36"/>
      <c r="C76" s="37"/>
      <c r="D76" s="46">
        <f>D65+D68+D71+D74</f>
        <v>10000</v>
      </c>
      <c r="E76" s="79"/>
      <c r="F76" s="79"/>
    </row>
    <row r="77" spans="1:6" x14ac:dyDescent="0.25">
      <c r="A77" s="38"/>
      <c r="B77" s="39"/>
      <c r="C77" s="40"/>
      <c r="D77" s="79"/>
      <c r="E77" s="79"/>
      <c r="F77" s="79"/>
    </row>
    <row r="78" spans="1:6" x14ac:dyDescent="0.25">
      <c r="A78" s="80" t="s">
        <v>46</v>
      </c>
      <c r="B78" s="36"/>
      <c r="C78" s="37"/>
      <c r="D78" s="46">
        <f>D76*22/100</f>
        <v>2200</v>
      </c>
      <c r="E78" s="46"/>
      <c r="F78" s="46"/>
    </row>
    <row r="79" spans="1:6" x14ac:dyDescent="0.25">
      <c r="A79" s="38"/>
      <c r="B79" s="39"/>
      <c r="C79" s="40"/>
      <c r="D79" s="46"/>
      <c r="E79" s="46"/>
      <c r="F79" s="46"/>
    </row>
    <row r="80" spans="1:6" x14ac:dyDescent="0.25">
      <c r="A80" s="80" t="s">
        <v>112</v>
      </c>
      <c r="B80" s="36"/>
      <c r="C80" s="37"/>
      <c r="D80" s="46">
        <f>D76+D78</f>
        <v>12200</v>
      </c>
      <c r="E80" s="79"/>
      <c r="F80" s="79"/>
    </row>
    <row r="81" spans="1:11" x14ac:dyDescent="0.25">
      <c r="A81" s="38"/>
      <c r="B81" s="39"/>
      <c r="C81" s="40"/>
      <c r="D81" s="79"/>
      <c r="E81" s="79"/>
      <c r="F81" s="79"/>
    </row>
    <row r="83" spans="1:11" ht="15" customHeight="1" x14ac:dyDescent="0.25">
      <c r="A83" s="2" t="s">
        <v>54</v>
      </c>
      <c r="B83" s="3"/>
      <c r="C83" s="3"/>
      <c r="D83" s="3"/>
      <c r="E83" s="3"/>
      <c r="F83" s="3"/>
    </row>
    <row r="84" spans="1:11" x14ac:dyDescent="0.25">
      <c r="A84" s="3"/>
      <c r="B84" s="3"/>
      <c r="C84" s="3"/>
      <c r="D84" s="3"/>
      <c r="E84" s="3"/>
      <c r="F84" s="3"/>
    </row>
    <row r="85" spans="1:11" x14ac:dyDescent="0.25">
      <c r="A85" s="1" t="s">
        <v>59</v>
      </c>
    </row>
    <row r="87" spans="1:11" x14ac:dyDescent="0.25">
      <c r="A87" s="1" t="s">
        <v>57</v>
      </c>
    </row>
    <row r="89" spans="1:11" ht="30.75" customHeight="1" x14ac:dyDescent="0.25">
      <c r="A89" s="73" t="s">
        <v>58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</row>
    <row r="90" spans="1:1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3" spans="1:11" x14ac:dyDescent="0.25">
      <c r="A93" s="72" t="s">
        <v>55</v>
      </c>
      <c r="B93" s="72"/>
      <c r="C93" s="72"/>
      <c r="D93" s="22"/>
      <c r="E93" s="72" t="s">
        <v>56</v>
      </c>
      <c r="F93" s="72"/>
      <c r="G93" s="72"/>
      <c r="H93" s="72"/>
    </row>
  </sheetData>
  <mergeCells count="54">
    <mergeCell ref="A70:C72"/>
    <mergeCell ref="D70:F70"/>
    <mergeCell ref="D71:F72"/>
    <mergeCell ref="A93:C93"/>
    <mergeCell ref="E93:H93"/>
    <mergeCell ref="A89:K89"/>
    <mergeCell ref="A73:C75"/>
    <mergeCell ref="D73:F73"/>
    <mergeCell ref="D74:F75"/>
    <mergeCell ref="A76:C77"/>
    <mergeCell ref="D76:F77"/>
    <mergeCell ref="A78:C79"/>
    <mergeCell ref="D78:F79"/>
    <mergeCell ref="A80:C81"/>
    <mergeCell ref="D80:F81"/>
    <mergeCell ref="A64:C66"/>
    <mergeCell ref="F56:F57"/>
    <mergeCell ref="A56:E57"/>
    <mergeCell ref="D67:F67"/>
    <mergeCell ref="D68:F69"/>
    <mergeCell ref="D65:F66"/>
    <mergeCell ref="D64:F64"/>
    <mergeCell ref="A67:C69"/>
    <mergeCell ref="A44:F45"/>
    <mergeCell ref="G44:G45"/>
    <mergeCell ref="A60:F62"/>
    <mergeCell ref="A63:C63"/>
    <mergeCell ref="D63:F63"/>
    <mergeCell ref="A54:E55"/>
    <mergeCell ref="F54:F55"/>
    <mergeCell ref="K31:K32"/>
    <mergeCell ref="A31:J32"/>
    <mergeCell ref="A42:F43"/>
    <mergeCell ref="G42:G43"/>
    <mergeCell ref="D21:E21"/>
    <mergeCell ref="D23:E23"/>
    <mergeCell ref="D24:E24"/>
    <mergeCell ref="D25:E25"/>
    <mergeCell ref="D26:E26"/>
    <mergeCell ref="A29:J30"/>
    <mergeCell ref="K29:K30"/>
    <mergeCell ref="D28:E28"/>
    <mergeCell ref="C2:I3"/>
    <mergeCell ref="C4:I5"/>
    <mergeCell ref="D20:E20"/>
    <mergeCell ref="D22:E22"/>
    <mergeCell ref="D27:E27"/>
    <mergeCell ref="D15:E15"/>
    <mergeCell ref="D16:E16"/>
    <mergeCell ref="D17:E17"/>
    <mergeCell ref="D18:E18"/>
    <mergeCell ref="D19:E19"/>
    <mergeCell ref="D13:E13"/>
    <mergeCell ref="D14:E1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5</vt:lpstr>
      <vt:lpstr>'Sklop 5'!Področje_tiskanja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2025-09-25T11:35:26Z</cp:lastPrinted>
  <dcterms:created xsi:type="dcterms:W3CDTF">2023-05-23T09:33:44Z</dcterms:created>
  <dcterms:modified xsi:type="dcterms:W3CDTF">2025-10-02T06:43:27Z</dcterms:modified>
</cp:coreProperties>
</file>